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" sheetId="1" state="visible" r:id="rId1"/>
    <sheet name="2024 (2)" sheetId="2" state="hidden" r:id="rId2"/>
  </sheets>
  <definedNames>
    <definedName name="_xlnm.Print_Area" localSheetId="0">'2026'!$A$1:$J$18</definedName>
    <definedName name="_xlnm.Print_Area" localSheetId="1">'2024 (2)'!$A$1:$M$32</definedName>
  </definedNames>
  <calcPr/>
</workbook>
</file>

<file path=xl/sharedStrings.xml><?xml version="1.0" encoding="utf-8"?>
<sst xmlns="http://schemas.openxmlformats.org/spreadsheetml/2006/main" count="34" uniqueCount="34">
  <si>
    <t xml:space="preserve">Приложение № 2 
к финансово-экономическому обоснованию</t>
  </si>
  <si>
    <t xml:space="preserve"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«Об объявлении частичной мобилизации в Российской Федерации»</t>
  </si>
  <si>
    <t xml:space="preserve">Наименование </t>
  </si>
  <si>
    <t xml:space="preserve">Бюджетная классификация</t>
  </si>
  <si>
    <t xml:space="preserve">Средний размер компенсации на 2026 год, руб.</t>
  </si>
  <si>
    <t xml:space="preserve">Количество получателей на 2026 год, чел.</t>
  </si>
  <si>
    <t xml:space="preserve">Объем бюджетных ассигнований на 2026 год, тыс.руб.</t>
  </si>
  <si>
    <t xml:space="preserve">Ожидаемое исполнение на 2026 (с учетом фактических 4 мес.+кассовый план на май), тыс.руб.</t>
  </si>
  <si>
    <t xml:space="preserve">Экономия (+)/ недостаток (-) 
 на 2026 год, тыс.руб.</t>
  </si>
  <si>
    <t>023</t>
  </si>
  <si>
    <t>1004</t>
  </si>
  <si>
    <t xml:space="preserve">28 3 02 06509</t>
  </si>
  <si>
    <t>321</t>
  </si>
  <si>
    <t>Итого:</t>
  </si>
  <si>
    <t xml:space="preserve">Приложение                                                                                                                              к финансово-экономическому обоснованию</t>
  </si>
  <si>
    <t xml:space="preserve">Расчет потребности средств на единовременную выплату гражданам, заключившим контракт о прохождении военной службы</t>
  </si>
  <si>
    <t xml:space="preserve">Наименование категории</t>
  </si>
  <si>
    <t xml:space="preserve">Размер выплаты, тыс. руб.</t>
  </si>
  <si>
    <t xml:space="preserve">Ожидаемая численность получателей на 2024 год, чел.</t>
  </si>
  <si>
    <t xml:space="preserve">Выделенные бюджетные ассигнования на 2024 год, тыс. руб.</t>
  </si>
  <si>
    <t xml:space="preserve">Реестровый расход на 30.06.2024, тыс. руб.</t>
  </si>
  <si>
    <t>Остаток</t>
  </si>
  <si>
    <t xml:space="preserve">Ожидаемая потребность на 2024 год. тыс. руб.</t>
  </si>
  <si>
    <t xml:space="preserve">Дополнительная потребность (+) / экономия (-)</t>
  </si>
  <si>
    <t xml:space="preserve">Единовременная выплата гражданам, заключившим контракт о прохождении военной службы</t>
  </si>
  <si>
    <t>99.0.00.10240</t>
  </si>
  <si>
    <t>313</t>
  </si>
  <si>
    <t>000</t>
  </si>
  <si>
    <t xml:space="preserve">Финансовое обеспечение услуг доставки социальных выплат</t>
  </si>
  <si>
    <t>28.3.04.05260</t>
  </si>
  <si>
    <t>244</t>
  </si>
  <si>
    <t>226</t>
  </si>
  <si>
    <t>-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</si>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</sst>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"/>
    <numFmt numFmtId="161" formatCode="0.0%"/>
  </numFmts>
  <fonts count="13">
    <font>
      <sz val="10.000000"/>
      <color theme="1"/>
      <name val="Arial Cyr"/>
    </font>
    <font>
      <sz val="10.000000"/>
      <name val="Arial"/>
    </font>
    <font>
      <sz val="12.000000"/>
      <color theme="1"/>
      <name val="Arial Cyr"/>
    </font>
    <font>
      <sz val="12.000000"/>
      <color theme="1"/>
      <name val="Times New Roman"/>
    </font>
    <font>
      <sz val="12.000000"/>
      <name val="Arial"/>
    </font>
    <font>
      <sz val="14.000000"/>
      <name val="Arial Cyr"/>
    </font>
    <font>
      <b/>
      <sz val="12.000000"/>
      <name val="Times New Roman"/>
    </font>
    <font>
      <sz val="12.000000"/>
      <name val="Arial Cyr"/>
    </font>
    <font>
      <sz val="12.000000"/>
      <name val="Times New Roman"/>
    </font>
    <font>
      <sz val="11.000000"/>
      <name val="Times New Roman"/>
    </font>
    <font>
      <sz val="14.000000"/>
      <name val="Times New Roman"/>
    </font>
    <font>
      <sz val="14.000000"/>
      <color theme="1"/>
      <name val="Times New Roman"/>
    </font>
    <font>
      <b/>
      <sz val="14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049989318521683403"/>
        <bgColor theme="0" tint="-0.049989318521683403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80">
    <xf fontId="0" fillId="0" borderId="0" numFmtId="0" xfId="0"/>
    <xf fontId="2" fillId="0" borderId="0" numFmtId="0" xfId="0" applyFont="1"/>
    <xf fontId="3" fillId="0" borderId="0" numFmtId="0" xfId="0" applyFont="1" applyAlignment="1">
      <alignment vertical="center" wrapText="1"/>
    </xf>
    <xf fontId="3" fillId="0" borderId="0" numFmtId="0" xfId="0" applyFont="1" applyAlignment="1">
      <alignment horizontal="center" vertical="center" wrapText="1"/>
    </xf>
    <xf fontId="4" fillId="0" borderId="0" numFmtId="0" xfId="1" applyFont="1"/>
    <xf fontId="5" fillId="0" borderId="0" numFmtId="0" xfId="0" applyFont="1"/>
    <xf fontId="6" fillId="0" borderId="0" numFmtId="0" xfId="1" applyFont="1" applyAlignment="1">
      <alignment horizontal="center" vertical="center" wrapText="1"/>
    </xf>
    <xf fontId="6" fillId="0" borderId="0" numFmtId="0" xfId="1" applyFont="1" applyAlignment="1">
      <alignment horizontal="center"/>
    </xf>
    <xf fontId="7" fillId="0" borderId="0" numFmtId="0" xfId="0" applyFont="1"/>
    <xf fontId="8" fillId="0" borderId="0" numFmtId="0" xfId="1" applyFont="1"/>
    <xf fontId="8" fillId="0" borderId="1" numFmtId="0" xfId="1" applyFont="1" applyBorder="1" applyAlignment="1">
      <alignment horizontal="center" vertical="center"/>
    </xf>
    <xf fontId="8" fillId="0" borderId="2" numFmtId="0" xfId="1" applyFont="1" applyBorder="1" applyAlignment="1">
      <alignment horizontal="center" vertical="center"/>
    </xf>
    <xf fontId="8" fillId="0" borderId="3" numFmtId="0" xfId="1" applyFont="1" applyBorder="1" applyAlignment="1">
      <alignment horizontal="center" vertical="center"/>
    </xf>
    <xf fontId="8" fillId="0" borderId="1" numFmtId="0" xfId="1" applyFont="1" applyBorder="1" applyAlignment="1">
      <alignment horizontal="center" vertical="center" wrapText="1"/>
    </xf>
    <xf fontId="8" fillId="0" borderId="4" numFmtId="0" xfId="1" applyFont="1" applyBorder="1" applyAlignment="1">
      <alignment horizontal="center" vertical="center"/>
    </xf>
    <xf fontId="8" fillId="0" borderId="5" numFmtId="0" xfId="1" applyFont="1" applyBorder="1" applyAlignment="1">
      <alignment horizontal="center" vertical="center"/>
    </xf>
    <xf fontId="8" fillId="0" borderId="0" numFmtId="0" xfId="1" applyFont="1" applyAlignment="1">
      <alignment horizontal="center" vertical="center"/>
    </xf>
    <xf fontId="8" fillId="0" borderId="4" numFmtId="0" xfId="1" applyFont="1" applyBorder="1" applyAlignment="1">
      <alignment horizontal="center" vertical="center" wrapText="1"/>
    </xf>
    <xf fontId="8" fillId="0" borderId="6" numFmtId="0" xfId="1" applyFont="1" applyBorder="1" applyAlignment="1">
      <alignment horizontal="center" vertical="center"/>
    </xf>
    <xf fontId="8" fillId="0" borderId="7" numFmtId="0" xfId="1" applyFont="1" applyBorder="1" applyAlignment="1">
      <alignment horizontal="center" vertical="center"/>
    </xf>
    <xf fontId="8" fillId="0" borderId="8" numFmtId="0" xfId="1" applyFont="1" applyBorder="1" applyAlignment="1">
      <alignment horizontal="center" vertical="center"/>
    </xf>
    <xf fontId="8" fillId="0" borderId="6" numFmtId="0" xfId="1" applyFont="1" applyBorder="1" applyAlignment="1">
      <alignment horizontal="center" vertical="center" wrapText="1"/>
    </xf>
    <xf fontId="8" fillId="0" borderId="9" numFmtId="0" xfId="1" applyFont="1" applyBorder="1" applyAlignment="1">
      <alignment horizontal="center" vertical="center"/>
    </xf>
    <xf fontId="8" fillId="0" borderId="10" numFmtId="0" xfId="1" applyFont="1" applyBorder="1" applyAlignment="1">
      <alignment horizontal="center" vertical="center"/>
    </xf>
    <xf fontId="8" fillId="0" borderId="11" numFmtId="0" xfId="1" applyFont="1" applyBorder="1" applyAlignment="1">
      <alignment horizontal="center" vertical="center" wrapText="1"/>
    </xf>
    <xf fontId="9" fillId="0" borderId="1" numFmtId="0" xfId="1" applyFont="1" applyBorder="1" applyAlignment="1">
      <alignment horizontal="justify" vertical="center" wrapText="1"/>
    </xf>
    <xf fontId="8" fillId="0" borderId="1" numFmtId="49" xfId="1" applyNumberFormat="1" applyFont="1" applyBorder="1" applyAlignment="1">
      <alignment horizontal="center" vertical="center" wrapText="1"/>
    </xf>
    <xf fontId="8" fillId="0" borderId="1" numFmtId="160" xfId="0" applyNumberFormat="1" applyFont="1" applyBorder="1" applyAlignment="1">
      <alignment horizontal="center" vertical="center"/>
    </xf>
    <xf fontId="8" fillId="0" borderId="1" numFmtId="3" xfId="0" applyNumberFormat="1" applyFont="1" applyBorder="1" applyAlignment="1">
      <alignment horizontal="center" vertical="center"/>
    </xf>
    <xf fontId="8" fillId="2" borderId="1" numFmtId="160" xfId="0" applyNumberFormat="1" applyFont="1" applyFill="1" applyBorder="1" applyAlignment="1">
      <alignment horizontal="center" vertical="center"/>
    </xf>
    <xf fontId="9" fillId="0" borderId="4" numFmtId="0" xfId="1" applyFont="1" applyBorder="1" applyAlignment="1">
      <alignment horizontal="justify" vertical="center" wrapText="1"/>
    </xf>
    <xf fontId="8" fillId="0" borderId="4" numFmtId="49" xfId="1" applyNumberFormat="1" applyFont="1" applyBorder="1" applyAlignment="1">
      <alignment horizontal="center" vertical="center" wrapText="1"/>
    </xf>
    <xf fontId="8" fillId="0" borderId="6" numFmtId="160" xfId="0" applyNumberFormat="1" applyFont="1" applyBorder="1" applyAlignment="1">
      <alignment horizontal="center" vertical="center"/>
    </xf>
    <xf fontId="8" fillId="0" borderId="6" numFmtId="3" xfId="0" applyNumberFormat="1" applyFont="1" applyBorder="1" applyAlignment="1">
      <alignment horizontal="center" vertical="center"/>
    </xf>
    <xf fontId="8" fillId="2" borderId="0" numFmtId="160" xfId="0" applyNumberFormat="1" applyFont="1" applyFill="1" applyAlignment="1">
      <alignment horizontal="center" vertical="center"/>
    </xf>
    <xf fontId="8" fillId="2" borderId="6" numFmtId="160" xfId="0" applyNumberFormat="1" applyFont="1" applyFill="1" applyBorder="1" applyAlignment="1">
      <alignment horizontal="center" vertical="center"/>
    </xf>
    <xf fontId="5" fillId="0" borderId="0" numFmtId="160" xfId="0" applyNumberFormat="1" applyFont="1"/>
    <xf fontId="6" fillId="3" borderId="11" numFmtId="0" xfId="1" applyFont="1" applyFill="1" applyBorder="1" applyAlignment="1">
      <alignment horizontal="center" vertical="center" wrapText="1"/>
    </xf>
    <xf fontId="8" fillId="3" borderId="11" numFmtId="160" xfId="0" applyNumberFormat="1" applyFont="1" applyFill="1" applyBorder="1" applyAlignment="1">
      <alignment horizontal="center" vertical="center"/>
    </xf>
    <xf fontId="6" fillId="3" borderId="11" numFmtId="3" xfId="0" applyNumberFormat="1" applyFont="1" applyFill="1" applyBorder="1" applyAlignment="1">
      <alignment horizontal="center" vertical="center"/>
    </xf>
    <xf fontId="6" fillId="3" borderId="11" numFmtId="160" xfId="0" applyNumberFormat="1" applyFont="1" applyFill="1" applyBorder="1" applyAlignment="1">
      <alignment horizontal="center" vertical="center"/>
    </xf>
    <xf fontId="8" fillId="0" borderId="0" numFmtId="0" xfId="0" applyFont="1"/>
    <xf fontId="8" fillId="0" borderId="0" numFmtId="0" xfId="1" applyFont="1" applyAlignment="1">
      <alignment horizontal="center" vertical="center" wrapText="1"/>
    </xf>
    <xf fontId="2" fillId="0" borderId="0" numFmtId="160" xfId="0" applyNumberFormat="1" applyFont="1"/>
    <xf fontId="10" fillId="0" borderId="0" numFmtId="0" xfId="1" applyFont="1" applyAlignment="1">
      <alignment horizontal="center" vertical="center" wrapText="1"/>
    </xf>
    <xf fontId="0" fillId="0" borderId="0" numFmtId="160" xfId="0" applyNumberFormat="1"/>
    <xf fontId="11" fillId="0" borderId="0" numFmtId="0" xfId="0" applyFont="1" applyAlignment="1">
      <alignment horizontal="center" vertical="center" wrapText="1"/>
    </xf>
    <xf fontId="1" fillId="0" borderId="0" numFmtId="0" xfId="1" applyFont="1"/>
    <xf fontId="12" fillId="0" borderId="0" numFmtId="0" xfId="1" applyFont="1" applyAlignment="1">
      <alignment horizontal="center" vertical="center" wrapText="1"/>
    </xf>
    <xf fontId="12" fillId="0" borderId="0" numFmtId="0" xfId="1" applyFont="1" applyAlignment="1">
      <alignment horizontal="center"/>
    </xf>
    <xf fontId="10" fillId="0" borderId="1" numFmtId="0" xfId="1" applyFont="1" applyBorder="1" applyAlignment="1">
      <alignment horizontal="center" vertical="center"/>
    </xf>
    <xf fontId="10" fillId="0" borderId="2" numFmtId="0" xfId="1" applyFont="1" applyBorder="1" applyAlignment="1">
      <alignment horizontal="center" vertical="center"/>
    </xf>
    <xf fontId="10" fillId="0" borderId="3" numFmtId="0" xfId="1" applyFont="1" applyBorder="1" applyAlignment="1">
      <alignment horizontal="center" vertical="center"/>
    </xf>
    <xf fontId="10" fillId="0" borderId="12" numFmtId="0" xfId="1" applyFont="1" applyBorder="1" applyAlignment="1">
      <alignment horizontal="center" vertical="center"/>
    </xf>
    <xf fontId="10" fillId="0" borderId="11" numFmtId="0" xfId="1" applyFont="1" applyBorder="1" applyAlignment="1">
      <alignment horizontal="center" vertical="center" wrapText="1"/>
    </xf>
    <xf fontId="10" fillId="0" borderId="1" numFmtId="0" xfId="1" applyFont="1" applyBorder="1" applyAlignment="1">
      <alignment horizontal="center" vertical="center" wrapText="1"/>
    </xf>
    <xf fontId="10" fillId="0" borderId="9" numFmtId="0" xfId="1" applyFont="1" applyBorder="1" applyAlignment="1">
      <alignment horizontal="center" vertical="center"/>
    </xf>
    <xf fontId="10" fillId="0" borderId="10" numFmtId="0" xfId="1" applyFont="1" applyBorder="1" applyAlignment="1">
      <alignment horizontal="center" vertical="center"/>
    </xf>
    <xf fontId="10" fillId="0" borderId="13" numFmtId="0" xfId="1" applyFont="1" applyBorder="1" applyAlignment="1">
      <alignment horizontal="center" vertical="center"/>
    </xf>
    <xf fontId="10" fillId="0" borderId="1" numFmtId="49" xfId="1" applyNumberFormat="1" applyFont="1" applyBorder="1" applyAlignment="1">
      <alignment horizontal="center" vertical="center" wrapText="1"/>
    </xf>
    <xf fontId="10" fillId="0" borderId="11" numFmtId="160" xfId="0" applyNumberFormat="1" applyFont="1" applyBorder="1" applyAlignment="1">
      <alignment horizontal="center" vertical="center"/>
    </xf>
    <xf fontId="10" fillId="0" borderId="1" numFmtId="3" xfId="0" applyNumberFormat="1" applyFont="1" applyBorder="1" applyAlignment="1">
      <alignment horizontal="center" vertical="center"/>
    </xf>
    <xf fontId="10" fillId="2" borderId="11" numFmtId="160" xfId="0" applyNumberFormat="1" applyFont="1" applyFill="1" applyBorder="1" applyAlignment="1">
      <alignment horizontal="center" vertical="center"/>
    </xf>
    <xf fontId="10" fillId="0" borderId="4" numFmtId="0" xfId="1" applyFont="1" applyBorder="1" applyAlignment="1">
      <alignment horizontal="center" vertical="center" wrapText="1"/>
    </xf>
    <xf fontId="10" fillId="0" borderId="4" numFmtId="49" xfId="1" applyNumberFormat="1" applyFont="1" applyBorder="1" applyAlignment="1">
      <alignment horizontal="center" vertical="center" wrapText="1"/>
    </xf>
    <xf fontId="10" fillId="0" borderId="11" numFmtId="3" xfId="0" applyNumberFormat="1" applyFont="1" applyBorder="1" applyAlignment="1">
      <alignment horizontal="center" vertical="center"/>
    </xf>
    <xf fontId="10" fillId="0" borderId="6" numFmtId="3" xfId="0" applyNumberFormat="1" applyFont="1" applyBorder="1" applyAlignment="1">
      <alignment horizontal="center" vertical="center"/>
    </xf>
    <xf fontId="12" fillId="3" borderId="11" numFmtId="0" xfId="1" applyFont="1" applyFill="1" applyBorder="1" applyAlignment="1">
      <alignment horizontal="center" vertical="center" wrapText="1"/>
    </xf>
    <xf fontId="10" fillId="3" borderId="11" numFmtId="160" xfId="0" applyNumberFormat="1" applyFont="1" applyFill="1" applyBorder="1" applyAlignment="1">
      <alignment horizontal="center" vertical="center"/>
    </xf>
    <xf fontId="10" fillId="3" borderId="6" numFmtId="3" xfId="0" applyNumberFormat="1" applyFont="1" applyFill="1" applyBorder="1" applyAlignment="1">
      <alignment horizontal="center" vertical="center"/>
    </xf>
    <xf fontId="12" fillId="3" borderId="11" numFmtId="160" xfId="0" applyNumberFormat="1" applyFont="1" applyFill="1" applyBorder="1" applyAlignment="1">
      <alignment horizontal="center" vertical="center"/>
    </xf>
    <xf fontId="12" fillId="3" borderId="11" numFmtId="4" xfId="0" applyNumberFormat="1" applyFont="1" applyFill="1" applyBorder="1" applyAlignment="1">
      <alignment horizontal="center" vertical="center"/>
    </xf>
    <xf fontId="10" fillId="0" borderId="6" numFmtId="49" xfId="1" applyNumberFormat="1" applyFont="1" applyBorder="1" applyAlignment="1">
      <alignment horizontal="center" vertical="center" wrapText="1"/>
    </xf>
    <xf fontId="10" fillId="0" borderId="11" numFmtId="161" xfId="0" applyNumberFormat="1" applyFont="1" applyBorder="1" applyAlignment="1">
      <alignment horizontal="center" vertical="center"/>
    </xf>
    <xf fontId="10" fillId="2" borderId="11" numFmtId="4" xfId="0" applyNumberFormat="1" applyFont="1" applyFill="1" applyBorder="1" applyAlignment="1">
      <alignment horizontal="center" vertical="center"/>
    </xf>
    <xf fontId="12" fillId="0" borderId="0" numFmtId="0" xfId="0" applyFont="1" applyAlignment="1">
      <alignment horizontal="center" vertical="center"/>
    </xf>
    <xf fontId="12" fillId="3" borderId="9" numFmtId="0" xfId="0" applyFont="1" applyFill="1" applyBorder="1" applyAlignment="1">
      <alignment horizontal="center" vertical="center"/>
    </xf>
    <xf fontId="12" fillId="3" borderId="10" numFmtId="0" xfId="0" applyFont="1" applyFill="1" applyBorder="1" applyAlignment="1">
      <alignment horizontal="center" vertical="center"/>
    </xf>
    <xf fontId="12" fillId="3" borderId="13" numFmtId="0" xfId="0" applyFont="1" applyFill="1" applyBorder="1" applyAlignment="1">
      <alignment horizontal="center" vertical="center"/>
    </xf>
    <xf fontId="12" fillId="3" borderId="11" numFmt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zoomScale="90" workbookViewId="0">
      <selection activeCell="K16" activeCellId="0" sqref="K16"/>
    </sheetView>
  </sheetViews>
  <sheetFormatPr defaultRowHeight="12.75"/>
  <cols>
    <col customWidth="1" min="1" max="1" width="48.140625"/>
    <col bestFit="1" customWidth="1" min="2" max="2" width="5.7109375"/>
    <col bestFit="1" customWidth="1" min="3" max="3" width="7.140625"/>
    <col customWidth="1" min="4" max="4" width="18.5703125"/>
    <col bestFit="1" customWidth="1" min="5" max="5" width="5.7109375"/>
    <col customWidth="1" min="6" max="6" width="15.00390625"/>
    <col customWidth="1" min="7" max="7" width="17.7109375"/>
    <col customWidth="1" min="8" max="8" width="19.140625"/>
    <col customWidth="1" min="9" max="9" width="21.7109375"/>
    <col customWidth="1" min="10" max="10" width="21.140625"/>
    <col customWidth="1" min="12" max="12" width="17.00390625"/>
  </cols>
  <sheetData>
    <row r="1" ht="77.25" customHeight="1">
      <c r="A1" s="1"/>
      <c r="B1" s="1"/>
      <c r="C1" s="1"/>
      <c r="D1" s="1"/>
      <c r="E1" s="1"/>
      <c r="F1" s="1"/>
      <c r="G1" s="2"/>
      <c r="H1" s="2"/>
      <c r="I1" s="3" t="s">
        <v>0</v>
      </c>
      <c r="J1" s="3"/>
    </row>
    <row r="2" ht="15">
      <c r="A2" s="4"/>
      <c r="B2" s="4"/>
      <c r="C2" s="4"/>
      <c r="D2" s="4"/>
      <c r="E2" s="4"/>
      <c r="F2" s="4"/>
      <c r="G2" s="1"/>
      <c r="H2" s="1"/>
      <c r="I2" s="1"/>
      <c r="J2" s="1"/>
    </row>
    <row r="3" s="5" customFormat="1" ht="68.2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="5" customFormat="1" ht="15">
      <c r="A4" s="7"/>
      <c r="B4" s="7"/>
      <c r="C4" s="7"/>
      <c r="D4" s="7"/>
      <c r="E4" s="7"/>
      <c r="F4" s="7"/>
      <c r="G4" s="8"/>
      <c r="H4" s="8"/>
      <c r="I4" s="8"/>
      <c r="J4" s="8"/>
    </row>
    <row r="5" ht="15">
      <c r="A5" s="9"/>
      <c r="B5" s="9"/>
      <c r="C5" s="9"/>
      <c r="D5" s="9"/>
      <c r="E5" s="9"/>
      <c r="F5" s="9"/>
      <c r="G5" s="1"/>
      <c r="H5" s="1"/>
      <c r="I5" s="1"/>
      <c r="J5" s="1"/>
    </row>
    <row r="6" s="5" customFormat="1" ht="28.5" customHeight="1">
      <c r="A6" s="10" t="s">
        <v>2</v>
      </c>
      <c r="B6" s="11" t="s">
        <v>3</v>
      </c>
      <c r="C6" s="12"/>
      <c r="D6" s="12"/>
      <c r="E6" s="12"/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5"/>
    </row>
    <row r="7" s="5" customFormat="1" ht="62.25" customHeight="1">
      <c r="A7" s="14"/>
      <c r="B7" s="15"/>
      <c r="C7" s="16"/>
      <c r="D7" s="16"/>
      <c r="E7" s="16"/>
      <c r="F7" s="17"/>
      <c r="G7" s="17"/>
      <c r="H7" s="17"/>
      <c r="I7" s="17"/>
      <c r="J7" s="17"/>
      <c r="K7" s="5"/>
    </row>
    <row r="8" s="5" customFormat="1" ht="25.5" customHeight="1">
      <c r="A8" s="18"/>
      <c r="B8" s="19"/>
      <c r="C8" s="20"/>
      <c r="D8" s="20"/>
      <c r="E8" s="20"/>
      <c r="F8" s="21"/>
      <c r="G8" s="21"/>
      <c r="H8" s="21"/>
      <c r="I8" s="21"/>
      <c r="J8" s="21"/>
      <c r="K8" s="5"/>
    </row>
    <row r="9" s="5" customFormat="1" ht="26.25" customHeight="1">
      <c r="A9" s="10">
        <v>1</v>
      </c>
      <c r="B9" s="22">
        <v>2</v>
      </c>
      <c r="C9" s="23"/>
      <c r="D9" s="23"/>
      <c r="E9" s="23"/>
      <c r="F9" s="24">
        <v>3</v>
      </c>
      <c r="G9" s="13">
        <v>5</v>
      </c>
      <c r="H9" s="13">
        <v>6</v>
      </c>
      <c r="I9" s="13">
        <v>7</v>
      </c>
      <c r="J9" s="13">
        <v>8</v>
      </c>
      <c r="K9" s="5"/>
    </row>
    <row r="10" s="5" customFormat="1" ht="66" customHeight="1">
      <c r="A10" s="25" t="s">
        <v>1</v>
      </c>
      <c r="B10" s="26" t="s">
        <v>9</v>
      </c>
      <c r="C10" s="26" t="s">
        <v>10</v>
      </c>
      <c r="D10" s="26" t="s">
        <v>11</v>
      </c>
      <c r="E10" s="26" t="s">
        <v>12</v>
      </c>
      <c r="F10" s="27">
        <v>3540</v>
      </c>
      <c r="G10" s="28">
        <v>800</v>
      </c>
      <c r="H10" s="29">
        <v>35921.099999999999</v>
      </c>
      <c r="I10" s="29">
        <v>27425.099999999999</v>
      </c>
      <c r="J10" s="29">
        <f>H10-I10</f>
        <v>8496</v>
      </c>
      <c r="K10" s="5"/>
      <c r="L10" s="5"/>
      <c r="M10" s="5"/>
      <c r="N10" s="5"/>
    </row>
    <row r="11" s="5" customFormat="1" ht="134.25" customHeight="1">
      <c r="A11" s="30"/>
      <c r="B11" s="31"/>
      <c r="C11" s="31" t="s">
        <v>10</v>
      </c>
      <c r="D11" s="31" t="s">
        <v>11</v>
      </c>
      <c r="E11" s="31" t="s">
        <v>12</v>
      </c>
      <c r="F11" s="32"/>
      <c r="G11" s="33"/>
      <c r="H11" s="34"/>
      <c r="I11" s="35"/>
      <c r="J11" s="35"/>
      <c r="K11" s="5"/>
      <c r="L11" s="36"/>
    </row>
    <row r="12" s="5" customFormat="1" ht="28.5" customHeight="1">
      <c r="A12" s="37" t="s">
        <v>13</v>
      </c>
      <c r="B12" s="37"/>
      <c r="C12" s="37"/>
      <c r="D12" s="37"/>
      <c r="E12" s="37"/>
      <c r="F12" s="38"/>
      <c r="G12" s="39">
        <f t="shared" ref="G12:H12" si="0">SUM(G10:G11)</f>
        <v>800</v>
      </c>
      <c r="H12" s="40">
        <f t="shared" si="0"/>
        <v>35921.099999999999</v>
      </c>
      <c r="I12" s="40">
        <f>SUM(I10:I11)</f>
        <v>27425.099999999999</v>
      </c>
      <c r="J12" s="40">
        <f>SUM(J10:J11)</f>
        <v>8496</v>
      </c>
      <c r="K12" s="5"/>
    </row>
    <row r="13" ht="15">
      <c r="A13" s="41"/>
      <c r="B13" s="1"/>
      <c r="C13" s="1"/>
      <c r="D13" s="1"/>
      <c r="E13" s="1"/>
      <c r="F13" s="42"/>
      <c r="G13" s="1"/>
      <c r="H13" s="1"/>
      <c r="I13" s="1"/>
      <c r="J13" s="1"/>
    </row>
    <row r="14" ht="15">
      <c r="A14" s="41"/>
      <c r="B14" s="1"/>
      <c r="C14" s="1"/>
      <c r="D14" s="1"/>
      <c r="E14" s="1"/>
      <c r="F14" s="42"/>
      <c r="G14" s="43"/>
      <c r="H14" s="1"/>
      <c r="I14" s="1"/>
      <c r="J14" s="1"/>
    </row>
    <row r="15" ht="17.25">
      <c r="F15" s="44"/>
    </row>
    <row r="16" ht="17.25">
      <c r="F16" s="44"/>
      <c r="G16" s="45"/>
      <c r="I16" s="45"/>
      <c r="J16" s="45"/>
    </row>
    <row r="17" ht="12.75"/>
    <row r="18" ht="12.75"/>
    <row r="19" ht="12.75"/>
  </sheetData>
  <mergeCells count="22">
    <mergeCell ref="I1:J1"/>
    <mergeCell ref="A3:J3"/>
    <mergeCell ref="A4:F4"/>
    <mergeCell ref="A6:A8"/>
    <mergeCell ref="B6:E8"/>
    <mergeCell ref="F6:F8"/>
    <mergeCell ref="G6:G8"/>
    <mergeCell ref="H6:H8"/>
    <mergeCell ref="I6:I8"/>
    <mergeCell ref="J6:J8"/>
    <mergeCell ref="B9:E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2:E12"/>
  </mergeCells>
  <printOptions headings="0" gridLines="0"/>
  <pageMargins left="0.27559055118110237" right="0.15748031496062992" top="0.15748031496062992" bottom="0.15748031496062992" header="0.15748031496062992" footer="0.15748031496062992"/>
  <pageSetup paperSize="9" scale="84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topLeftCell="A4" zoomScale="90" workbookViewId="0">
      <selection activeCell="M10" activeCellId="0" sqref="M10"/>
    </sheetView>
  </sheetViews>
  <sheetFormatPr defaultRowHeight="12.75"/>
  <cols>
    <col customWidth="1" min="1" max="1" width="55"/>
    <col customWidth="1" min="2" max="2" width="7.42578125"/>
    <col customWidth="1" min="3" max="3" width="8.28515625"/>
    <col customWidth="1" min="4" max="4" width="19.28515625"/>
    <col customWidth="1" min="5" max="6" width="7.28515625"/>
    <col customWidth="1" min="7" max="7" width="21.28515625"/>
    <col customWidth="1" min="8" max="8" width="23.5703125"/>
    <col customWidth="1" min="9" max="9" width="21.28515625"/>
    <col bestFit="1" customWidth="1" min="10" max="10" width="20.140625"/>
    <col customWidth="1" min="11" max="11" width="18.5703125"/>
    <col customWidth="1" min="12" max="12" width="20.28515625"/>
    <col customWidth="1" min="13" max="13" width="24.7109375"/>
  </cols>
  <sheetData>
    <row r="1" ht="77.25" customHeight="1">
      <c r="K1" s="46" t="s">
        <v>14</v>
      </c>
      <c r="L1" s="46"/>
      <c r="M1" s="46"/>
    </row>
    <row r="2">
      <c r="A2" s="47"/>
      <c r="B2" s="47"/>
      <c r="C2" s="47"/>
      <c r="D2" s="47"/>
      <c r="E2" s="47"/>
      <c r="F2" s="47"/>
      <c r="G2" s="47"/>
      <c r="H2" s="47"/>
      <c r="I2" s="47"/>
    </row>
    <row r="3" s="5" customFormat="1" ht="18.75" customHeight="1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="5" customFormat="1" ht="17.25">
      <c r="A4" s="49"/>
      <c r="B4" s="49"/>
      <c r="C4" s="49"/>
      <c r="D4" s="49"/>
      <c r="E4" s="49"/>
      <c r="F4" s="49"/>
      <c r="G4" s="49"/>
      <c r="H4" s="49"/>
      <c r="I4" s="49"/>
    </row>
    <row r="5" ht="15">
      <c r="A5" s="9"/>
      <c r="B5" s="9"/>
      <c r="C5" s="9"/>
      <c r="D5" s="9"/>
      <c r="E5" s="9"/>
      <c r="F5" s="9"/>
      <c r="G5" s="9"/>
      <c r="H5" s="9"/>
      <c r="I5" s="9"/>
    </row>
    <row r="6" s="5" customFormat="1" ht="112.5" customHeight="1">
      <c r="A6" s="50" t="s">
        <v>16</v>
      </c>
      <c r="B6" s="51" t="s">
        <v>3</v>
      </c>
      <c r="C6" s="52"/>
      <c r="D6" s="52"/>
      <c r="E6" s="52"/>
      <c r="F6" s="53"/>
      <c r="G6" s="54" t="s">
        <v>17</v>
      </c>
      <c r="H6" s="55" t="s">
        <v>18</v>
      </c>
      <c r="I6" s="54" t="s">
        <v>19</v>
      </c>
      <c r="J6" s="54" t="s">
        <v>20</v>
      </c>
      <c r="K6" s="54" t="s">
        <v>21</v>
      </c>
      <c r="L6" s="54" t="s">
        <v>22</v>
      </c>
      <c r="M6" s="54" t="s">
        <v>23</v>
      </c>
    </row>
    <row r="7" s="5" customFormat="1" ht="26.25" customHeight="1">
      <c r="A7" s="50">
        <v>1</v>
      </c>
      <c r="B7" s="56">
        <v>2</v>
      </c>
      <c r="C7" s="57"/>
      <c r="D7" s="57"/>
      <c r="E7" s="57"/>
      <c r="F7" s="58"/>
      <c r="G7" s="54">
        <v>3</v>
      </c>
      <c r="H7" s="54">
        <v>4</v>
      </c>
      <c r="I7" s="55">
        <v>5</v>
      </c>
      <c r="J7" s="55">
        <v>6</v>
      </c>
      <c r="K7" s="55">
        <v>7</v>
      </c>
      <c r="L7" s="55">
        <v>8</v>
      </c>
      <c r="M7" s="55">
        <v>10</v>
      </c>
    </row>
    <row r="8" s="5" customFormat="1" ht="41.25" customHeight="1">
      <c r="A8" s="55" t="s">
        <v>24</v>
      </c>
      <c r="B8" s="59" t="s">
        <v>9</v>
      </c>
      <c r="C8" s="59">
        <v>1003</v>
      </c>
      <c r="D8" s="59" t="s">
        <v>25</v>
      </c>
      <c r="E8" s="59" t="s">
        <v>26</v>
      </c>
      <c r="F8" s="59" t="s">
        <v>27</v>
      </c>
      <c r="G8" s="60">
        <v>100</v>
      </c>
      <c r="H8" s="61">
        <v>125</v>
      </c>
      <c r="I8" s="62">
        <v>12500</v>
      </c>
      <c r="J8" s="62">
        <f>G8*H8</f>
        <v>12500</v>
      </c>
      <c r="K8" s="62">
        <f t="shared" ref="K8:K9" si="1">I8-J8</f>
        <v>0</v>
      </c>
      <c r="L8" s="62">
        <f t="shared" ref="L8:L9" si="2">G8*H8</f>
        <v>12500</v>
      </c>
      <c r="M8" s="62">
        <f t="shared" ref="M8:M9" si="3">L8-I8</f>
        <v>0</v>
      </c>
    </row>
    <row r="9" s="5" customFormat="1" ht="41.25" customHeight="1">
      <c r="A9" s="63"/>
      <c r="B9" s="64"/>
      <c r="C9" s="64"/>
      <c r="D9" s="64"/>
      <c r="E9" s="64"/>
      <c r="F9" s="64"/>
      <c r="G9" s="60">
        <v>205</v>
      </c>
      <c r="H9" s="65">
        <v>3682</v>
      </c>
      <c r="I9" s="62">
        <v>1620745</v>
      </c>
      <c r="J9" s="62">
        <v>754845</v>
      </c>
      <c r="K9" s="62">
        <f t="shared" si="1"/>
        <v>865900</v>
      </c>
      <c r="L9" s="62">
        <f t="shared" si="2"/>
        <v>754810</v>
      </c>
      <c r="M9" s="62">
        <f t="shared" si="3"/>
        <v>-865935</v>
      </c>
    </row>
    <row r="10" s="5" customFormat="1" ht="41.25" customHeight="1">
      <c r="A10" s="63"/>
      <c r="B10" s="64"/>
      <c r="C10" s="64"/>
      <c r="D10" s="64"/>
      <c r="E10" s="64"/>
      <c r="F10" s="64"/>
      <c r="G10" s="60">
        <v>405</v>
      </c>
      <c r="H10" s="66">
        <v>4167</v>
      </c>
      <c r="I10" s="62">
        <v>0</v>
      </c>
      <c r="J10" s="62">
        <v>0</v>
      </c>
      <c r="K10" s="62">
        <f>I10-J10</f>
        <v>0</v>
      </c>
      <c r="L10" s="62">
        <f>G10*H10</f>
        <v>1687635</v>
      </c>
      <c r="M10" s="62">
        <f>L10-I10</f>
        <v>1687635</v>
      </c>
    </row>
    <row r="11" s="5" customFormat="1" ht="27.75" customHeight="1">
      <c r="A11" s="67" t="s">
        <v>13</v>
      </c>
      <c r="B11" s="67"/>
      <c r="C11" s="67"/>
      <c r="D11" s="67"/>
      <c r="E11" s="67"/>
      <c r="F11" s="67"/>
      <c r="G11" s="68"/>
      <c r="H11" s="69"/>
      <c r="I11" s="70">
        <f>I10+I9+I8</f>
        <v>1633245</v>
      </c>
      <c r="J11" s="70">
        <f t="shared" ref="J11:M11" si="4">J10+J9+J8</f>
        <v>767345</v>
      </c>
      <c r="K11" s="70">
        <f t="shared" si="4"/>
        <v>865900</v>
      </c>
      <c r="L11" s="70">
        <f t="shared" si="4"/>
        <v>2454945</v>
      </c>
      <c r="M11" s="71">
        <f t="shared" si="4"/>
        <v>821700</v>
      </c>
    </row>
    <row r="12" s="5" customFormat="1" ht="43.5" customHeight="1">
      <c r="A12" s="63" t="s">
        <v>28</v>
      </c>
      <c r="B12" s="64" t="s">
        <v>9</v>
      </c>
      <c r="C12" s="63">
        <v>1006</v>
      </c>
      <c r="D12" s="64" t="s">
        <v>29</v>
      </c>
      <c r="E12" s="72" t="s">
        <v>30</v>
      </c>
      <c r="F12" s="72" t="s">
        <v>31</v>
      </c>
      <c r="G12" s="73">
        <v>0.0050000000000000001</v>
      </c>
      <c r="H12" s="66" t="s">
        <v>32</v>
      </c>
      <c r="I12" s="60">
        <v>8166.1999999999998</v>
      </c>
      <c r="J12" s="60">
        <v>3802.375</v>
      </c>
      <c r="K12" s="62">
        <f>I12-J12</f>
        <v>4363.8249999999998</v>
      </c>
      <c r="L12" s="62">
        <f>(L8+L9+L10)*0.5%</f>
        <v>12274.725</v>
      </c>
      <c r="M12" s="74">
        <f>L12-K12</f>
        <v>7910.9000000000005</v>
      </c>
    </row>
    <row r="13" s="75" customFormat="1" ht="25.5" customHeight="1">
      <c r="A13" s="76" t="s">
        <v>33</v>
      </c>
      <c r="B13" s="77"/>
      <c r="C13" s="77"/>
      <c r="D13" s="77"/>
      <c r="E13" s="77"/>
      <c r="F13" s="78"/>
      <c r="G13" s="79"/>
      <c r="H13" s="79"/>
      <c r="I13" s="70">
        <f>I11+I12</f>
        <v>1641411.2</v>
      </c>
      <c r="J13" s="70">
        <f t="shared" ref="J13:M13" si="5">J11+J12</f>
        <v>771147.375</v>
      </c>
      <c r="K13" s="70">
        <f t="shared" si="5"/>
        <v>870263.82499999995</v>
      </c>
      <c r="L13" s="70">
        <f t="shared" si="5"/>
        <v>2467219.7250000001</v>
      </c>
      <c r="M13" s="71">
        <f t="shared" si="5"/>
        <v>829610.90000000002</v>
      </c>
    </row>
    <row r="14" ht="17.25">
      <c r="G14" s="44"/>
      <c r="H14" s="44"/>
      <c r="I14" s="44"/>
    </row>
    <row r="15" ht="17.25">
      <c r="G15" s="44"/>
      <c r="H15" s="44"/>
      <c r="I15" s="44"/>
    </row>
  </sheetData>
  <mergeCells count="13">
    <mergeCell ref="K1:M1"/>
    <mergeCell ref="A3:M3"/>
    <mergeCell ref="A4:I4"/>
    <mergeCell ref="B6:F6"/>
    <mergeCell ref="B7:F7"/>
    <mergeCell ref="A8:A10"/>
    <mergeCell ref="B8:B10"/>
    <mergeCell ref="C8:C10"/>
    <mergeCell ref="D8:D10"/>
    <mergeCell ref="E8:E10"/>
    <mergeCell ref="F8:F10"/>
    <mergeCell ref="A11:F11"/>
    <mergeCell ref="A13:F13"/>
  </mergeCells>
  <printOptions headings="0" gridLines="0"/>
  <pageMargins left="0.15748031496062992" right="0.15748031496062992" top="0.15748031496062992" bottom="0.15748031496062992" header="0.15748031496062992" footer="0.15748031496062992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Маштанова Анастасия Александровна</dc:creator>
  <cp:revision>7</cp:revision>
  <dcterms:created xsi:type="dcterms:W3CDTF">2022-10-18T07:53:53Z</dcterms:created>
  <dcterms:modified xsi:type="dcterms:W3CDTF">2026-05-07T09:20:27Z</dcterms:modified>
</cp:coreProperties>
</file>